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/>
  <mc:AlternateContent xmlns:mc="http://schemas.openxmlformats.org/markup-compatibility/2006">
    <mc:Choice Requires="x15">
      <x15ac:absPath xmlns:x15ac="http://schemas.microsoft.com/office/spreadsheetml/2010/11/ac" url="C:\Users\kkareem\Downloads\comparison-files\"/>
    </mc:Choice>
  </mc:AlternateContent>
  <xr:revisionPtr revIDLastSave="0" documentId="8_{6FB418DA-09DE-4F30-8448-E6DEE6F95B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F8" i="1"/>
</calcChain>
</file>

<file path=xl/sharedStrings.xml><?xml version="1.0" encoding="utf-8"?>
<sst xmlns="http://schemas.openxmlformats.org/spreadsheetml/2006/main" count="54" uniqueCount="35">
  <si>
    <t>VENDOR
MODEL</t>
  </si>
  <si>
    <t>Kemp LoadMaster
VLM-1G</t>
  </si>
  <si>
    <t>Kemp LoadMaster
VLM-5G</t>
  </si>
  <si>
    <t>Kemp
VLM-MAX</t>
  </si>
  <si>
    <t>F5
VE-BT-200M</t>
  </si>
  <si>
    <t>F5
VE-BT-1G</t>
  </si>
  <si>
    <t>F5
VE-BT-3G</t>
  </si>
  <si>
    <t>F5
VE-BT-5G</t>
  </si>
  <si>
    <t>F5
VE-BT-10G</t>
  </si>
  <si>
    <t>Cirtix VPX-10</t>
  </si>
  <si>
    <t>Citrix VPX-200</t>
  </si>
  <si>
    <t>Citrix VPX-1000</t>
  </si>
  <si>
    <t>Citrix VPX-3000</t>
  </si>
  <si>
    <t>Base Unit</t>
  </si>
  <si>
    <t>Enterprise Plus or GTM</t>
  </si>
  <si>
    <t>Included</t>
  </si>
  <si>
    <t>24x7 support for appliance (1 YR)</t>
  </si>
  <si>
    <t>WAF Rules Update Service &amp; Support AFP/ASM (1 YR)</t>
  </si>
  <si>
    <t xml:space="preserve">First Year Cost (Including GEO/APM/ASM) </t>
  </si>
  <si>
    <t>PERFORMANCE</t>
  </si>
  <si>
    <t>Throughput at L4 (Gbps)</t>
  </si>
  <si>
    <t>Uncapped</t>
  </si>
  <si>
    <t>.2</t>
  </si>
  <si>
    <t>1</t>
  </si>
  <si>
    <t>3</t>
  </si>
  <si>
    <t>10</t>
  </si>
  <si>
    <t>Throughput at L7 (Gbps)</t>
  </si>
  <si>
    <t>Not Published</t>
  </si>
  <si>
    <t>SSL TPS (2K)</t>
  </si>
  <si>
    <t>L4 Concurrent Connections (thousands)</t>
  </si>
  <si>
    <t>Memory Dependent</t>
  </si>
  <si>
    <t>L7 Concurrent Connections (thousands)</t>
  </si>
  <si>
    <t>Kemp specified with Enterprise Plus Subscription</t>
  </si>
  <si>
    <t>F5 specified at 'Best' configuration</t>
  </si>
  <si>
    <t>Citrix specified as Platinum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</si>
</sst>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164" fontId="1" fillId="0" borderId="1" xfId="0" applyNumberFormat="1" applyFont="1" applyBorder="1"/>
    <xf numFmtId="0" fontId="3" fillId="3" borderId="1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164" fontId="1" fillId="0" borderId="1" xfId="0" applyNumberFormat="1" applyFont="1" applyBorder="1" applyAlignment="1">
      <alignment horizontal="right"/>
    </xf>
    <xf numFmtId="0" fontId="2" fillId="4" borderId="1" xfId="0" applyFont="1" applyFill="1" applyBorder="1" applyAlignment="1">
      <alignment wrapText="1"/>
    </xf>
    <xf numFmtId="3" fontId="1" fillId="0" borderId="1" xfId="0" applyNumberFormat="1" applyFont="1" applyBorder="1" applyAlignment="1">
      <alignment horizontal="center"/>
    </xf>
    <xf numFmtId="0" fontId="5" fillId="0" borderId="0" xfId="1" applyFill="1"/>
    <xf numFmtId="0" fontId="3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P21"/>
  <sheetViews>
    <sheetView tabSelected="1" zoomScaleNormal="100" workbookViewId="0">
      <selection activeCell="G20" sqref="G20"/>
    </sheetView>
  </sheetViews>
  <sheetFormatPr defaultColWidth="8.85546875" defaultRowHeight="14.45"/>
  <cols>
    <col min="1" max="1" width="48.85546875" bestFit="1" customWidth="1"/>
    <col min="2" max="2" width="9.85546875" customWidth="1"/>
    <col min="3" max="3" width="9.42578125" customWidth="1"/>
    <col min="4" max="4" width="10" bestFit="1" customWidth="1"/>
    <col min="5" max="5" width="4" customWidth="1"/>
    <col min="6" max="10" width="14.7109375" customWidth="1"/>
    <col min="11" max="11" width="4" customWidth="1"/>
    <col min="12" max="13" width="8.28515625" customWidth="1"/>
    <col min="14" max="14" width="9.28515625" customWidth="1"/>
    <col min="15" max="15" width="9.140625" customWidth="1"/>
  </cols>
  <sheetData>
    <row r="3" spans="1:16" ht="57.6">
      <c r="A3" s="8" t="s">
        <v>0</v>
      </c>
      <c r="B3" s="15" t="s">
        <v>1</v>
      </c>
      <c r="C3" s="5" t="s">
        <v>2</v>
      </c>
      <c r="D3" s="5" t="s">
        <v>3</v>
      </c>
      <c r="E3" s="1"/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1"/>
      <c r="L3" s="12" t="s">
        <v>9</v>
      </c>
      <c r="M3" s="12" t="s">
        <v>10</v>
      </c>
      <c r="N3" s="12" t="s">
        <v>11</v>
      </c>
      <c r="O3" s="12" t="s">
        <v>12</v>
      </c>
      <c r="P3" s="2"/>
    </row>
    <row r="4" spans="1:16">
      <c r="A4" s="2" t="s">
        <v>13</v>
      </c>
      <c r="B4" s="6">
        <v>2400</v>
      </c>
      <c r="C4" s="6">
        <v>6000</v>
      </c>
      <c r="D4" s="6">
        <v>10500</v>
      </c>
      <c r="E4" s="2"/>
      <c r="F4" s="11">
        <v>5995</v>
      </c>
      <c r="G4" s="11">
        <v>15995</v>
      </c>
      <c r="H4" s="11">
        <v>20995</v>
      </c>
      <c r="I4" s="11">
        <v>25995</v>
      </c>
      <c r="J4" s="11">
        <v>27995</v>
      </c>
      <c r="K4" s="2"/>
      <c r="L4" s="6">
        <v>8000</v>
      </c>
      <c r="M4" s="6">
        <v>15000</v>
      </c>
      <c r="N4" s="6">
        <v>30000</v>
      </c>
      <c r="O4" s="6">
        <v>36000</v>
      </c>
      <c r="P4" s="2"/>
    </row>
    <row r="5" spans="1:16">
      <c r="A5" s="2" t="s">
        <v>14</v>
      </c>
      <c r="B5" s="6">
        <v>1200</v>
      </c>
      <c r="C5" s="6">
        <v>2700</v>
      </c>
      <c r="D5" s="6">
        <v>4725</v>
      </c>
      <c r="E5" s="2"/>
      <c r="F5" s="11" t="s">
        <v>15</v>
      </c>
      <c r="G5" s="11" t="s">
        <v>15</v>
      </c>
      <c r="H5" s="11" t="s">
        <v>15</v>
      </c>
      <c r="I5" s="11" t="s">
        <v>15</v>
      </c>
      <c r="J5" s="11" t="s">
        <v>15</v>
      </c>
      <c r="K5" s="2"/>
      <c r="L5" s="6">
        <v>0</v>
      </c>
      <c r="M5" s="6">
        <v>0</v>
      </c>
      <c r="N5" s="6">
        <v>0</v>
      </c>
      <c r="O5" s="6">
        <v>0</v>
      </c>
      <c r="P5" s="2"/>
    </row>
    <row r="6" spans="1:16">
      <c r="A6" s="2" t="s">
        <v>16</v>
      </c>
      <c r="B6" s="6">
        <v>0</v>
      </c>
      <c r="C6" s="6">
        <v>0</v>
      </c>
      <c r="D6" s="6">
        <v>0</v>
      </c>
      <c r="E6" s="2"/>
      <c r="F6" s="11">
        <v>1019.15</v>
      </c>
      <c r="G6" s="11">
        <v>2719.15</v>
      </c>
      <c r="H6" s="11">
        <v>3569.15</v>
      </c>
      <c r="I6" s="11">
        <v>4419.1499999999996</v>
      </c>
      <c r="J6" s="11">
        <v>4759.1499999999996</v>
      </c>
      <c r="K6" s="2"/>
      <c r="L6" s="6">
        <v>1760</v>
      </c>
      <c r="M6" s="6">
        <v>3300</v>
      </c>
      <c r="N6" s="6">
        <v>6600</v>
      </c>
      <c r="O6" s="6">
        <v>7920</v>
      </c>
      <c r="P6" s="2"/>
    </row>
    <row r="7" spans="1:16">
      <c r="A7" s="2" t="s">
        <v>17</v>
      </c>
      <c r="B7" s="6">
        <v>0</v>
      </c>
      <c r="C7" s="6">
        <v>0</v>
      </c>
      <c r="D7" s="6">
        <v>0</v>
      </c>
      <c r="E7" s="2"/>
      <c r="F7" s="11" t="s">
        <v>15</v>
      </c>
      <c r="G7" s="11" t="s">
        <v>15</v>
      </c>
      <c r="H7" s="11" t="s">
        <v>15</v>
      </c>
      <c r="I7" s="11" t="s">
        <v>15</v>
      </c>
      <c r="J7" s="11" t="s">
        <v>15</v>
      </c>
      <c r="K7" s="2"/>
      <c r="L7" s="6">
        <v>0</v>
      </c>
      <c r="M7" s="6">
        <v>0</v>
      </c>
      <c r="N7" s="6">
        <v>0</v>
      </c>
      <c r="O7" s="6">
        <v>0</v>
      </c>
      <c r="P7" s="2"/>
    </row>
    <row r="8" spans="1:16">
      <c r="A8" s="2" t="s">
        <v>18</v>
      </c>
      <c r="B8" s="6">
        <v>3600</v>
      </c>
      <c r="C8" s="6">
        <v>8700</v>
      </c>
      <c r="D8" s="6">
        <v>15225</v>
      </c>
      <c r="E8" s="2"/>
      <c r="F8" s="11">
        <f>SUM(F4+F6)</f>
        <v>7014.15</v>
      </c>
      <c r="G8" s="11">
        <f t="shared" ref="G8:J8" si="0">SUM(G4+G6)</f>
        <v>18714.150000000001</v>
      </c>
      <c r="H8" s="11">
        <f t="shared" si="0"/>
        <v>24564.15</v>
      </c>
      <c r="I8" s="11">
        <f t="shared" si="0"/>
        <v>30414.15</v>
      </c>
      <c r="J8" s="11">
        <f t="shared" si="0"/>
        <v>32754.15</v>
      </c>
      <c r="K8" s="2"/>
      <c r="L8" s="6">
        <v>9760</v>
      </c>
      <c r="M8" s="6">
        <v>18300</v>
      </c>
      <c r="N8" s="6">
        <v>36600</v>
      </c>
      <c r="O8" s="6">
        <v>43920</v>
      </c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9" t="s">
        <v>19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 t="s">
        <v>20</v>
      </c>
      <c r="B11" s="4">
        <v>1</v>
      </c>
      <c r="C11" s="4">
        <v>5</v>
      </c>
      <c r="D11" s="4" t="s">
        <v>21</v>
      </c>
      <c r="E11" s="3"/>
      <c r="F11" s="4" t="s">
        <v>22</v>
      </c>
      <c r="G11" s="4" t="s">
        <v>23</v>
      </c>
      <c r="H11" s="4" t="s">
        <v>24</v>
      </c>
      <c r="I11" s="4">
        <v>5</v>
      </c>
      <c r="J11" s="4" t="s">
        <v>25</v>
      </c>
      <c r="K11" s="3"/>
      <c r="L11" s="4">
        <v>0.01</v>
      </c>
      <c r="M11" s="4">
        <v>0.2</v>
      </c>
      <c r="N11" s="4">
        <v>1</v>
      </c>
      <c r="O11" s="4">
        <v>3</v>
      </c>
      <c r="P11" s="2"/>
    </row>
    <row r="12" spans="1:16">
      <c r="A12" s="2" t="s">
        <v>26</v>
      </c>
      <c r="B12" s="4">
        <v>1</v>
      </c>
      <c r="C12" s="4">
        <v>5</v>
      </c>
      <c r="D12" s="4" t="s">
        <v>21</v>
      </c>
      <c r="E12" s="3"/>
      <c r="F12" s="4" t="s">
        <v>22</v>
      </c>
      <c r="G12" s="4" t="s">
        <v>23</v>
      </c>
      <c r="H12" s="4" t="s">
        <v>24</v>
      </c>
      <c r="I12" s="4">
        <v>5</v>
      </c>
      <c r="J12" s="4">
        <v>10</v>
      </c>
      <c r="K12" s="3"/>
      <c r="L12" s="16" t="s">
        <v>27</v>
      </c>
      <c r="M12" s="17"/>
      <c r="N12" s="17"/>
      <c r="O12" s="18"/>
      <c r="P12" s="2"/>
    </row>
    <row r="13" spans="1:16">
      <c r="A13" s="2" t="s">
        <v>28</v>
      </c>
      <c r="B13" s="4">
        <v>1000</v>
      </c>
      <c r="C13" s="4">
        <v>5000</v>
      </c>
      <c r="D13" s="4" t="s">
        <v>21</v>
      </c>
      <c r="E13" s="3"/>
      <c r="F13" s="4">
        <v>0</v>
      </c>
      <c r="G13" s="4">
        <v>900</v>
      </c>
      <c r="H13" s="4">
        <v>0</v>
      </c>
      <c r="I13" s="4">
        <v>0</v>
      </c>
      <c r="J13" s="13">
        <v>3800</v>
      </c>
      <c r="K13" s="3"/>
      <c r="L13" s="4">
        <v>500</v>
      </c>
      <c r="M13" s="4">
        <v>500</v>
      </c>
      <c r="N13" s="4">
        <v>500</v>
      </c>
      <c r="O13" s="4">
        <v>500</v>
      </c>
      <c r="P13" s="2"/>
    </row>
    <row r="14" spans="1:16">
      <c r="A14" s="2" t="s">
        <v>29</v>
      </c>
      <c r="B14" s="16" t="s">
        <v>30</v>
      </c>
      <c r="C14" s="17"/>
      <c r="D14" s="18"/>
      <c r="E14" s="3"/>
      <c r="F14" s="16" t="s">
        <v>30</v>
      </c>
      <c r="G14" s="17"/>
      <c r="H14" s="17"/>
      <c r="I14" s="17"/>
      <c r="J14" s="18"/>
      <c r="K14" s="3"/>
      <c r="L14" s="16" t="s">
        <v>27</v>
      </c>
      <c r="M14" s="17"/>
      <c r="N14" s="17"/>
      <c r="O14" s="18"/>
      <c r="P14" s="2"/>
    </row>
    <row r="15" spans="1:16">
      <c r="A15" s="2" t="s">
        <v>31</v>
      </c>
      <c r="B15" s="16" t="s">
        <v>30</v>
      </c>
      <c r="C15" s="17"/>
      <c r="D15" s="18"/>
      <c r="E15" s="3"/>
      <c r="F15" s="16" t="s">
        <v>30</v>
      </c>
      <c r="G15" s="17"/>
      <c r="H15" s="17"/>
      <c r="I15" s="17"/>
      <c r="J15" s="18"/>
      <c r="K15" s="3"/>
      <c r="L15" s="16" t="s">
        <v>27</v>
      </c>
      <c r="M15" s="17"/>
      <c r="N15" s="17"/>
      <c r="O15" s="18"/>
      <c r="P15" s="2"/>
    </row>
    <row r="18" spans="1:10">
      <c r="A18" s="10" t="s">
        <v>32</v>
      </c>
    </row>
    <row r="19" spans="1:10">
      <c r="A19" s="10" t="s">
        <v>33</v>
      </c>
    </row>
    <row r="20" spans="1:10">
      <c r="A20" s="10" t="s">
        <v>34</v>
      </c>
    </row>
    <row r="21" spans="1:10">
      <c r="F21" s="14"/>
      <c r="G21" s="14"/>
      <c r="H21" s="14"/>
      <c r="I21" s="14"/>
      <c r="J21" s="14"/>
    </row>
  </sheetData>
  <mergeCells count="7">
    <mergeCell ref="B14:D14"/>
    <mergeCell ref="B15:D15"/>
    <mergeCell ref="F14:J14"/>
    <mergeCell ref="F15:J15"/>
    <mergeCell ref="L12:O12"/>
    <mergeCell ref="L14:O14"/>
    <mergeCell ref="L15:O15"/>
  </mergeCells>
  <pageMargins left="0.7" right="0.7" top="0.75" bottom="0.75" header="0.3" footer="0.3"/>
  <pageSetup scale="45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6b5c21-bd21-44a1-89b6-e28a5177b55e">
      <Terms xmlns="http://schemas.microsoft.com/office/infopath/2007/PartnerControls"/>
    </lcf76f155ced4ddcb4097134ff3c332f>
    <Link xmlns="696b5c21-bd21-44a1-89b6-e28a5177b55e">
      <Url xsi:nil="true"/>
      <Description xsi:nil="true"/>
    </Link>
    <TaxCatchAll xmlns="0dfb052e-cb13-4d19-82cf-940ca1bb85b7" xsi:nil="true"/>
    <Comment xmlns="696b5c21-bd21-44a1-89b6-e28a5177b55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22482AD819FB4AB634B55C19161819" ma:contentTypeVersion="21" ma:contentTypeDescription="Create a new document." ma:contentTypeScope="" ma:versionID="2cf655378c06a49eec910144e6b8b283">
  <xsd:schema xmlns:xsd="http://www.w3.org/2001/XMLSchema" xmlns:xs="http://www.w3.org/2001/XMLSchema" xmlns:p="http://schemas.microsoft.com/office/2006/metadata/properties" xmlns:ns2="696b5c21-bd21-44a1-89b6-e28a5177b55e" xmlns:ns3="93b40393-12fc-4fe0-aa91-33ed4c773dda" xmlns:ns4="0dfb052e-cb13-4d19-82cf-940ca1bb85b7" targetNamespace="http://schemas.microsoft.com/office/2006/metadata/properties" ma:root="true" ma:fieldsID="55df3f45513ad92d800be65df75527ed" ns2:_="" ns3:_="" ns4:_="">
    <xsd:import namespace="696b5c21-bd21-44a1-89b6-e28a5177b55e"/>
    <xsd:import namespace="93b40393-12fc-4fe0-aa91-33ed4c773dda"/>
    <xsd:import namespace="0dfb052e-cb13-4d19-82cf-940ca1bb85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Link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6b5c21-bd21-44a1-89b6-e28a5177b5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8caf4e-97a5-482b-b76c-1611355cd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6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mment" ma:index="27" nillable="true" ma:displayName="Comment" ma:description="To add any additional information about the assets" ma:format="Dropdown" ma:internalName="Comment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40393-12fc-4fe0-aa91-33ed4c773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fb052e-cb13-4d19-82cf-940ca1bb85b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b6ff896-48a4-4774-b74f-deda74a81ab5}" ma:internalName="TaxCatchAll" ma:showField="CatchAllData" ma:web="93b40393-12fc-4fe0-aa91-33ed4c773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D143E1-5E36-4D9D-9C87-5C6A2164C5E4}"/>
</file>

<file path=customXml/itemProps2.xml><?xml version="1.0" encoding="utf-8"?>
<ds:datastoreItem xmlns:ds="http://schemas.openxmlformats.org/officeDocument/2006/customXml" ds:itemID="{26318540-BDD6-4A0A-9A50-02C2DE4EB48D}"/>
</file>

<file path=customXml/itemProps3.xml><?xml version="1.0" encoding="utf-8"?>
<ds:datastoreItem xmlns:ds="http://schemas.openxmlformats.org/officeDocument/2006/customXml" ds:itemID="{1A794A26-AC6C-4EFC-BF96-3F45131DB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Maurice McMullin</dc:creator>
  <cp:keywords/>
  <dc:description/>
  <cp:lastModifiedBy/>
  <cp:revision/>
  <dcterms:created xsi:type="dcterms:W3CDTF">2017-03-28T11:17:33Z</dcterms:created>
  <dcterms:modified xsi:type="dcterms:W3CDTF">2025-07-14T12:19:45Z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0x0101009E22482AD819FB4AB634B55C19161819</vt:lpwstr>
  </property>
</Properties>
</file>