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08"/>
  <workbookPr/>
  <mc:AlternateContent xmlns:mc="http://schemas.openxmlformats.org/markup-compatibility/2006">
    <mc:Choice Requires="x15">
      <x15ac:absPath xmlns:x15ac="http://schemas.microsoft.com/office/spreadsheetml/2010/11/ac" url="C:\Users\kkareem\Desktop\content\Loadmaster\resources\salesenablement\pricing\"/>
    </mc:Choice>
  </mc:AlternateContent>
  <xr:revisionPtr revIDLastSave="0" documentId="8_{0E2062DF-70B6-4031-82CC-69A127DDF41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57" i="3" l="1"/>
  <c r="G57" i="3"/>
  <c r="F57" i="3"/>
  <c r="J35" i="3"/>
  <c r="H35" i="3"/>
  <c r="E57" i="3" l="1"/>
  <c r="C57" i="3"/>
  <c r="D57" i="3"/>
  <c r="B57" i="3"/>
</calcChain>
</file>

<file path=xl/sharedStrings.xml><?xml version="1.0" encoding="utf-8"?>
<sst xmlns="http://schemas.openxmlformats.org/spreadsheetml/2006/main" count="103" uniqueCount="59">
  <si>
    <t>VENDOR/MODEL</t>
  </si>
  <si>
    <t>Kemp LoadMaster LM-X1</t>
  </si>
  <si>
    <t>Kemp LoadMaster LM-X3-NG</t>
  </si>
  <si>
    <t>Kemp LoadMaster LM-X15-NG</t>
  </si>
  <si>
    <t>Kemp LoadMaster LM-X25-NG</t>
  </si>
  <si>
    <t>Kemp LoadMaster LM-X25MT-NG</t>
  </si>
  <si>
    <t>Kemp LoadMaster LM-X40-NG</t>
  </si>
  <si>
    <t>Kemp LoadMaster LM-XHC55-NG</t>
  </si>
  <si>
    <t>Kemp LoadMaster LM-XHC75-NG</t>
  </si>
  <si>
    <t>Kemp LoadMaster LM-XHC100-NG</t>
  </si>
  <si>
    <t>Base Unit</t>
  </si>
  <si>
    <t>Enterprise Plus / 24x7 support for appliance (1 YR)</t>
  </si>
  <si>
    <t>Power Supply</t>
  </si>
  <si>
    <t>LTM to Best Bundle Upgrade (includes GTM/APM/ASM)</t>
  </si>
  <si>
    <t>24x7 support for Best Bundle</t>
  </si>
  <si>
    <t>Add-On Global Traffic Manager (GSLB or GTM)</t>
  </si>
  <si>
    <t>24x7 support for GSLB or GTM (1 YR)</t>
  </si>
  <si>
    <t>Add-On WAF/ASM (WEB App Firewall)</t>
  </si>
  <si>
    <t>WAF Rules Update Service &amp; Support AFP/ASM (1 YR)</t>
  </si>
  <si>
    <t>Add-On ESP/APM (Auth/Pre-Auth, SSO, Logging)</t>
  </si>
  <si>
    <t>24x7 support for ESP/APM (1 YR)</t>
  </si>
  <si>
    <t xml:space="preserve">First Year Cost (Including GEO/APM/ASM) </t>
  </si>
  <si>
    <t>PERFORMANCE</t>
  </si>
  <si>
    <t>Throughput at L4 (Gbps)</t>
  </si>
  <si>
    <t>3.6</t>
  </si>
  <si>
    <t>Throughput at L7 (Gbps)</t>
  </si>
  <si>
    <t>3.4</t>
  </si>
  <si>
    <t>SSL TPS (2K)</t>
  </si>
  <si>
    <t>1,000</t>
  </si>
  <si>
    <t>L4 Concurrent Connections (thousands)</t>
  </si>
  <si>
    <t>8,600</t>
  </si>
  <si>
    <t>L7 Concurrent Connections (thousands)</t>
  </si>
  <si>
    <t>F5 BIG-IP i2600</t>
  </si>
  <si>
    <t>F5 BIG-IP i2800</t>
  </si>
  <si>
    <t>F5 BIG-IP i4600</t>
  </si>
  <si>
    <t>F5 BIG-IP i4800</t>
  </si>
  <si>
    <t>F5 BIG-IP i5600</t>
  </si>
  <si>
    <t>F5 BIG-IP i5800</t>
  </si>
  <si>
    <t>F5 BIG-IP i7600</t>
  </si>
  <si>
    <t>F5 BIG-IP i7800</t>
  </si>
  <si>
    <t>F5 BIG-IP i10600</t>
  </si>
  <si>
    <t>F5 BIG-IP i15600</t>
  </si>
  <si>
    <t>F5 BIG-IP i15800</t>
  </si>
  <si>
    <t>10</t>
  </si>
  <si>
    <t>35</t>
  </si>
  <si>
    <t>14,000</t>
  </si>
  <si>
    <t>28,000</t>
  </si>
  <si>
    <t>40,000</t>
  </si>
  <si>
    <t>Citrix MPX-5901</t>
  </si>
  <si>
    <t>Citrix MPX-8905</t>
  </si>
  <si>
    <t>Citrix MPX-8920</t>
  </si>
  <si>
    <t>Citrix MPX-8930</t>
  </si>
  <si>
    <t>Citrix MPX-15060-50G</t>
  </si>
  <si>
    <t>Citrix MPX-15080-50G</t>
  </si>
  <si>
    <t>Citrix MPX-26100T-100G</t>
  </si>
  <si>
    <t>N/A</t>
  </si>
  <si>
    <t>Kemp specified with Enterprise Plus Subscription</t>
  </si>
  <si>
    <t>F5 specified at 'Best' configuration</t>
  </si>
  <si>
    <t>Citrix specified as Platinum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</si>
</sst>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164" fontId="0" fillId="0" borderId="1" xfId="0" applyNumberFormat="1" applyBorder="1"/>
    <xf numFmtId="0" fontId="0" fillId="0" borderId="1" xfId="0" applyBorder="1" applyAlignment="1">
      <alignment horizontal="center"/>
    </xf>
    <xf numFmtId="0" fontId="2" fillId="0" borderId="0" xfId="0" applyFont="1"/>
    <xf numFmtId="0" fontId="4" fillId="0" borderId="0" xfId="0" applyFont="1"/>
    <xf numFmtId="3" fontId="0" fillId="0" borderId="1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3" fontId="0" fillId="0" borderId="5" xfId="0" applyNumberForma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8"/>
  <sheetViews>
    <sheetView tabSelected="1" topLeftCell="A14" zoomScale="85" zoomScaleNormal="85" workbookViewId="0">
      <selection activeCell="I16" sqref="I16"/>
    </sheetView>
  </sheetViews>
  <sheetFormatPr defaultColWidth="8.85546875" defaultRowHeight="14.45"/>
  <cols>
    <col min="1" max="1" width="50.7109375" customWidth="1"/>
    <col min="2" max="9" width="17.7109375" customWidth="1"/>
    <col min="10" max="10" width="18.42578125" customWidth="1"/>
    <col min="11" max="12" width="17.7109375" customWidth="1"/>
    <col min="13" max="17" width="14.7109375" customWidth="1"/>
    <col min="19" max="23" width="14.7109375" customWidth="1"/>
  </cols>
  <sheetData>
    <row r="1" spans="1:10" ht="29.45" customHeight="1">
      <c r="A1" s="4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</row>
    <row r="2" spans="1:10">
      <c r="A2" t="s">
        <v>10</v>
      </c>
      <c r="B2" s="2">
        <v>2000</v>
      </c>
      <c r="C2" s="2">
        <v>4200</v>
      </c>
      <c r="D2" s="2">
        <v>11000</v>
      </c>
      <c r="E2" s="2">
        <v>21500</v>
      </c>
      <c r="F2" s="2">
        <v>24500</v>
      </c>
      <c r="G2" s="2">
        <v>32000</v>
      </c>
      <c r="H2" s="2">
        <v>51500</v>
      </c>
      <c r="I2" s="2">
        <v>55500</v>
      </c>
      <c r="J2" s="2">
        <v>58500</v>
      </c>
    </row>
    <row r="3" spans="1:10">
      <c r="A3" t="s">
        <v>11</v>
      </c>
      <c r="B3" s="2">
        <v>1800</v>
      </c>
      <c r="C3" s="2">
        <v>1890</v>
      </c>
      <c r="D3" s="2">
        <v>4950</v>
      </c>
      <c r="E3" s="2">
        <v>9675</v>
      </c>
      <c r="F3" s="2">
        <v>11025</v>
      </c>
      <c r="G3" s="2">
        <v>14400</v>
      </c>
      <c r="H3" s="2">
        <v>23175</v>
      </c>
      <c r="I3" s="2">
        <v>24975</v>
      </c>
      <c r="J3" s="2">
        <v>26325</v>
      </c>
    </row>
    <row r="4" spans="1:10">
      <c r="A4" t="s">
        <v>12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t="s">
        <v>13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t="s">
        <v>14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t="s">
        <v>15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</row>
    <row r="8" spans="1:10">
      <c r="A8" t="s">
        <v>16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</row>
    <row r="9" spans="1:10">
      <c r="A9" t="s">
        <v>17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</row>
    <row r="10" spans="1:10">
      <c r="A10" t="s">
        <v>18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</row>
    <row r="11" spans="1:10">
      <c r="A11" t="s">
        <v>19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</row>
    <row r="12" spans="1:10">
      <c r="A12" t="s">
        <v>20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</row>
    <row r="13" spans="1:10">
      <c r="A13" t="s">
        <v>21</v>
      </c>
      <c r="B13" s="2">
        <v>3800</v>
      </c>
      <c r="C13" s="2">
        <v>6090</v>
      </c>
      <c r="D13" s="2">
        <v>15950</v>
      </c>
      <c r="E13" s="2">
        <v>31175</v>
      </c>
      <c r="F13" s="2">
        <v>35525</v>
      </c>
      <c r="G13" s="2">
        <v>46400</v>
      </c>
      <c r="H13" s="2">
        <v>74675</v>
      </c>
      <c r="I13" s="2">
        <v>80475</v>
      </c>
      <c r="J13" s="2">
        <v>84825</v>
      </c>
    </row>
    <row r="15" spans="1:10">
      <c r="A15" s="4" t="s">
        <v>22</v>
      </c>
      <c r="B15" s="1"/>
      <c r="C15" s="1"/>
      <c r="D15" s="1"/>
      <c r="E15" s="1"/>
      <c r="F15" s="1"/>
      <c r="G15" s="1"/>
      <c r="H15" s="1"/>
      <c r="I15" s="1"/>
    </row>
    <row r="16" spans="1:10">
      <c r="A16" t="s">
        <v>23</v>
      </c>
      <c r="B16" s="3">
        <v>1</v>
      </c>
      <c r="C16" s="3" t="s">
        <v>24</v>
      </c>
      <c r="D16" s="3">
        <v>15.8</v>
      </c>
      <c r="E16" s="3">
        <v>26.2</v>
      </c>
      <c r="F16" s="3">
        <v>8.1999999999999993</v>
      </c>
      <c r="G16" s="3">
        <v>35</v>
      </c>
      <c r="H16" s="3">
        <v>57</v>
      </c>
      <c r="I16" s="3">
        <v>77</v>
      </c>
      <c r="J16" s="3">
        <v>91</v>
      </c>
    </row>
    <row r="17" spans="1:12">
      <c r="A17" t="s">
        <v>25</v>
      </c>
      <c r="B17" s="3">
        <v>1</v>
      </c>
      <c r="C17" s="3" t="s">
        <v>26</v>
      </c>
      <c r="D17" s="3">
        <v>15</v>
      </c>
      <c r="E17" s="3">
        <v>25</v>
      </c>
      <c r="F17" s="3">
        <v>8</v>
      </c>
      <c r="G17" s="3">
        <v>35</v>
      </c>
      <c r="H17" s="3">
        <v>55</v>
      </c>
      <c r="I17" s="3">
        <v>75</v>
      </c>
      <c r="J17" s="3">
        <v>90</v>
      </c>
    </row>
    <row r="18" spans="1:12">
      <c r="A18" t="s">
        <v>27</v>
      </c>
      <c r="B18" s="3" t="s">
        <v>28</v>
      </c>
      <c r="C18" s="6">
        <v>1700</v>
      </c>
      <c r="D18" s="6">
        <v>15000</v>
      </c>
      <c r="E18" s="6">
        <v>25000</v>
      </c>
      <c r="F18" s="6">
        <v>4000</v>
      </c>
      <c r="G18" s="6">
        <v>35000</v>
      </c>
      <c r="H18" s="6">
        <v>40000</v>
      </c>
      <c r="I18" s="6">
        <v>40000</v>
      </c>
      <c r="J18" s="6">
        <v>45000</v>
      </c>
    </row>
    <row r="19" spans="1:12">
      <c r="A19" t="s">
        <v>29</v>
      </c>
      <c r="B19" s="6">
        <v>4000</v>
      </c>
      <c r="C19" s="3" t="s">
        <v>30</v>
      </c>
      <c r="D19" s="6">
        <v>35000</v>
      </c>
      <c r="E19" s="6">
        <v>75800</v>
      </c>
      <c r="F19" s="6">
        <v>75800</v>
      </c>
      <c r="G19" s="6">
        <v>75800</v>
      </c>
      <c r="H19" s="6">
        <v>151600</v>
      </c>
      <c r="I19" s="6">
        <v>151600</v>
      </c>
      <c r="J19" s="6">
        <v>151600</v>
      </c>
    </row>
    <row r="20" spans="1:12">
      <c r="A20" t="s">
        <v>31</v>
      </c>
      <c r="B20" s="3">
        <v>32.799999999999997</v>
      </c>
      <c r="C20" s="3">
        <v>125</v>
      </c>
      <c r="D20" s="3">
        <v>262.5</v>
      </c>
      <c r="E20" s="3">
        <v>525</v>
      </c>
      <c r="F20" s="3">
        <v>400</v>
      </c>
      <c r="G20" s="3">
        <v>525</v>
      </c>
      <c r="H20" s="6">
        <v>1050</v>
      </c>
      <c r="I20" s="6">
        <v>1050</v>
      </c>
      <c r="J20" s="6">
        <v>1050</v>
      </c>
    </row>
    <row r="23" spans="1:12">
      <c r="A23" s="4" t="s">
        <v>0</v>
      </c>
      <c r="B23" s="10" t="s">
        <v>32</v>
      </c>
      <c r="C23" s="10" t="s">
        <v>33</v>
      </c>
      <c r="D23" s="10" t="s">
        <v>34</v>
      </c>
      <c r="E23" s="10" t="s">
        <v>35</v>
      </c>
      <c r="F23" s="10" t="s">
        <v>36</v>
      </c>
      <c r="G23" s="10" t="s">
        <v>37</v>
      </c>
      <c r="H23" s="10" t="s">
        <v>38</v>
      </c>
      <c r="I23" s="10" t="s">
        <v>39</v>
      </c>
      <c r="J23" s="10" t="s">
        <v>40</v>
      </c>
      <c r="K23" s="10" t="s">
        <v>41</v>
      </c>
      <c r="L23" s="10" t="s">
        <v>42</v>
      </c>
    </row>
    <row r="24" spans="1:12">
      <c r="A24" t="s">
        <v>10</v>
      </c>
      <c r="B24" s="2">
        <v>17995</v>
      </c>
      <c r="C24" s="2">
        <v>27995</v>
      </c>
      <c r="D24" s="2">
        <v>29995</v>
      </c>
      <c r="E24" s="2">
        <v>41995</v>
      </c>
      <c r="F24" s="2">
        <v>49995</v>
      </c>
      <c r="G24" s="2">
        <v>63995</v>
      </c>
      <c r="H24" s="2">
        <v>71995</v>
      </c>
      <c r="I24" s="2">
        <v>87995</v>
      </c>
      <c r="J24" s="2">
        <v>96995</v>
      </c>
      <c r="K24" s="2">
        <v>294995</v>
      </c>
      <c r="L24" s="2">
        <v>409995</v>
      </c>
    </row>
    <row r="25" spans="1:12">
      <c r="A25" t="s">
        <v>11</v>
      </c>
      <c r="B25" s="2">
        <v>3059.15</v>
      </c>
      <c r="C25" s="2">
        <v>4759.1500000000005</v>
      </c>
      <c r="D25" s="2">
        <v>5099.1500000000005</v>
      </c>
      <c r="E25" s="2">
        <v>7139.1500000000005</v>
      </c>
      <c r="F25" s="2">
        <v>8499.1500000000015</v>
      </c>
      <c r="G25" s="2">
        <v>10879.150000000001</v>
      </c>
      <c r="H25" s="2">
        <v>21929.15</v>
      </c>
      <c r="I25" s="2">
        <v>15299.15</v>
      </c>
      <c r="J25" s="2">
        <v>16489.150000000001</v>
      </c>
      <c r="K25" s="2">
        <v>50149.15</v>
      </c>
      <c r="L25" s="2">
        <v>69699.149999999994</v>
      </c>
    </row>
    <row r="26" spans="1:12">
      <c r="A26" t="s">
        <v>12</v>
      </c>
      <c r="B26" s="2">
        <v>1750</v>
      </c>
      <c r="C26" s="2">
        <v>1750</v>
      </c>
      <c r="D26" s="2">
        <v>1750</v>
      </c>
      <c r="E26" s="2">
        <v>1750</v>
      </c>
      <c r="F26" s="2">
        <v>2000</v>
      </c>
      <c r="G26" s="2">
        <v>2000</v>
      </c>
      <c r="H26" s="2">
        <v>2000</v>
      </c>
      <c r="I26" s="2">
        <v>2000</v>
      </c>
      <c r="J26" s="2">
        <v>2000</v>
      </c>
      <c r="K26" s="2">
        <v>3500</v>
      </c>
      <c r="L26" s="2">
        <v>3500</v>
      </c>
    </row>
    <row r="27" spans="1:12">
      <c r="A27" t="s">
        <v>13</v>
      </c>
      <c r="B27" s="2">
        <v>0</v>
      </c>
      <c r="C27" s="2">
        <v>41995</v>
      </c>
      <c r="D27" s="2">
        <v>41995</v>
      </c>
      <c r="E27" s="2">
        <v>41995</v>
      </c>
      <c r="F27" s="2">
        <v>41995</v>
      </c>
      <c r="G27" s="2">
        <v>41995</v>
      </c>
      <c r="H27" s="2">
        <v>60995</v>
      </c>
      <c r="I27" s="2">
        <v>60995</v>
      </c>
      <c r="J27" s="2">
        <v>60995</v>
      </c>
      <c r="K27" s="2">
        <v>101995</v>
      </c>
      <c r="L27" s="2">
        <v>101995</v>
      </c>
    </row>
    <row r="28" spans="1:12">
      <c r="A28" t="s">
        <v>14</v>
      </c>
      <c r="B28" s="2">
        <v>0</v>
      </c>
      <c r="C28" s="2">
        <v>7139.1500000000005</v>
      </c>
      <c r="D28" s="2">
        <v>7139.1500000000005</v>
      </c>
      <c r="E28" s="2">
        <v>7139.15</v>
      </c>
      <c r="F28" s="2">
        <v>7139.1500000000005</v>
      </c>
      <c r="G28" s="2">
        <v>7139.15</v>
      </c>
      <c r="H28" s="2">
        <v>10369.15</v>
      </c>
      <c r="I28" s="2">
        <v>10369.15</v>
      </c>
      <c r="J28" s="2">
        <v>10369.15</v>
      </c>
      <c r="K28" s="2">
        <v>17339.150000000001</v>
      </c>
      <c r="L28" s="2">
        <v>17339.150000000001</v>
      </c>
    </row>
    <row r="29" spans="1:12">
      <c r="A29" t="s">
        <v>15</v>
      </c>
      <c r="B29" s="2">
        <v>24995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/>
      <c r="I29" s="2">
        <v>0</v>
      </c>
      <c r="J29" s="2"/>
      <c r="K29" s="2">
        <v>0</v>
      </c>
      <c r="L29" s="2">
        <v>0</v>
      </c>
    </row>
    <row r="30" spans="1:12">
      <c r="A30" t="s">
        <v>16</v>
      </c>
      <c r="B30" s="2">
        <v>4249.1499999999996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/>
      <c r="I30" s="2">
        <v>0</v>
      </c>
      <c r="J30" s="2"/>
      <c r="K30" s="2">
        <v>0</v>
      </c>
      <c r="L30" s="2">
        <v>0</v>
      </c>
    </row>
    <row r="31" spans="1:12">
      <c r="A31" t="s">
        <v>17</v>
      </c>
      <c r="B31" s="2">
        <v>11995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/>
      <c r="I31" s="2">
        <v>0</v>
      </c>
      <c r="J31" s="2"/>
      <c r="K31" s="2">
        <v>0</v>
      </c>
      <c r="L31" s="2">
        <v>0</v>
      </c>
    </row>
    <row r="32" spans="1:12">
      <c r="A32" t="s">
        <v>18</v>
      </c>
      <c r="B32" s="2">
        <v>2039.15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/>
      <c r="I32" s="2">
        <v>0</v>
      </c>
      <c r="J32" s="2"/>
      <c r="K32" s="2">
        <v>0</v>
      </c>
      <c r="L32" s="2">
        <v>0</v>
      </c>
    </row>
    <row r="33" spans="1:12">
      <c r="A33" t="s">
        <v>19</v>
      </c>
      <c r="B33" s="2">
        <v>5995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/>
      <c r="I33" s="2">
        <v>0</v>
      </c>
      <c r="J33" s="2"/>
      <c r="K33" s="2">
        <v>0</v>
      </c>
      <c r="L33" s="2">
        <v>0</v>
      </c>
    </row>
    <row r="34" spans="1:12">
      <c r="A34" t="s">
        <v>20</v>
      </c>
      <c r="B34" s="2">
        <v>1019.1500000000001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/>
      <c r="I34" s="2">
        <v>0</v>
      </c>
      <c r="J34" s="2"/>
      <c r="K34" s="2">
        <v>0</v>
      </c>
      <c r="L34" s="2">
        <v>0</v>
      </c>
    </row>
    <row r="35" spans="1:12">
      <c r="A35" t="s">
        <v>21</v>
      </c>
      <c r="B35" s="2">
        <v>73097</v>
      </c>
      <c r="C35" s="2">
        <v>83638.299999999988</v>
      </c>
      <c r="D35" s="2">
        <v>85978</v>
      </c>
      <c r="E35" s="2">
        <v>100018</v>
      </c>
      <c r="F35" s="2">
        <v>109628.29999999999</v>
      </c>
      <c r="G35" s="2">
        <v>126008.29999999999</v>
      </c>
      <c r="H35" s="2">
        <f>SUM(H24:H34)</f>
        <v>167288.29999999999</v>
      </c>
      <c r="I35" s="2">
        <v>176658</v>
      </c>
      <c r="J35" s="2">
        <f>SUM(J24:J34)</f>
        <v>186848.3</v>
      </c>
      <c r="K35" s="2">
        <v>467978</v>
      </c>
      <c r="L35" s="2">
        <v>602528</v>
      </c>
    </row>
    <row r="37" spans="1:12">
      <c r="A37" s="4" t="s">
        <v>22</v>
      </c>
    </row>
    <row r="38" spans="1:12">
      <c r="A38" t="s">
        <v>23</v>
      </c>
      <c r="B38" s="3" t="s">
        <v>43</v>
      </c>
      <c r="C38" s="3" t="s">
        <v>43</v>
      </c>
      <c r="D38" s="6">
        <v>20</v>
      </c>
      <c r="E38" s="6">
        <v>20</v>
      </c>
      <c r="F38" s="6">
        <v>60</v>
      </c>
      <c r="G38" s="6">
        <v>60</v>
      </c>
      <c r="H38" s="6">
        <v>80</v>
      </c>
      <c r="I38" s="6">
        <v>80</v>
      </c>
      <c r="J38" s="6">
        <v>160</v>
      </c>
      <c r="K38" s="3">
        <v>320</v>
      </c>
      <c r="L38" s="3">
        <v>320</v>
      </c>
    </row>
    <row r="39" spans="1:12">
      <c r="A39" t="s">
        <v>25</v>
      </c>
      <c r="B39" s="3" t="s">
        <v>43</v>
      </c>
      <c r="C39" s="3" t="s">
        <v>43</v>
      </c>
      <c r="D39" s="6">
        <v>20</v>
      </c>
      <c r="E39" s="6">
        <v>20</v>
      </c>
      <c r="F39" s="3">
        <v>35</v>
      </c>
      <c r="G39" s="3" t="s">
        <v>44</v>
      </c>
      <c r="H39" s="6">
        <v>40</v>
      </c>
      <c r="I39" s="6">
        <v>40</v>
      </c>
      <c r="J39" s="6">
        <v>80</v>
      </c>
      <c r="K39" s="3">
        <v>160</v>
      </c>
      <c r="L39" s="3">
        <v>160</v>
      </c>
    </row>
    <row r="40" spans="1:12">
      <c r="A40" t="s">
        <v>27</v>
      </c>
      <c r="B40" s="6">
        <v>2500</v>
      </c>
      <c r="C40" s="6">
        <v>4300</v>
      </c>
      <c r="D40" s="6">
        <v>10000</v>
      </c>
      <c r="E40" s="6">
        <v>20000</v>
      </c>
      <c r="F40" s="6">
        <v>20000</v>
      </c>
      <c r="G40" s="6">
        <v>35000</v>
      </c>
      <c r="H40" s="6">
        <v>22000</v>
      </c>
      <c r="I40" s="6">
        <v>40000</v>
      </c>
      <c r="J40" s="6">
        <v>37000</v>
      </c>
      <c r="K40" s="6">
        <v>80000</v>
      </c>
      <c r="L40" s="6">
        <v>160000</v>
      </c>
    </row>
    <row r="41" spans="1:12">
      <c r="A41" t="s">
        <v>29</v>
      </c>
      <c r="B41" s="3" t="s">
        <v>45</v>
      </c>
      <c r="C41" s="3" t="s">
        <v>45</v>
      </c>
      <c r="D41" s="3" t="s">
        <v>46</v>
      </c>
      <c r="E41" s="3" t="s">
        <v>46</v>
      </c>
      <c r="F41" s="3" t="s">
        <v>47</v>
      </c>
      <c r="G41" s="3" t="s">
        <v>47</v>
      </c>
      <c r="H41" s="6">
        <v>80000</v>
      </c>
      <c r="I41" s="6">
        <v>80000</v>
      </c>
      <c r="J41" s="6">
        <v>100000</v>
      </c>
      <c r="K41" s="6">
        <v>300000</v>
      </c>
      <c r="L41" s="6">
        <v>300000</v>
      </c>
    </row>
    <row r="42" spans="1:12">
      <c r="A42" t="s">
        <v>31</v>
      </c>
      <c r="B42" s="12"/>
      <c r="C42" s="13"/>
      <c r="D42" s="13"/>
      <c r="E42" s="13"/>
      <c r="F42" s="13"/>
      <c r="G42" s="13"/>
      <c r="H42" s="13"/>
      <c r="I42" s="13"/>
      <c r="J42" s="13"/>
      <c r="K42" s="13"/>
      <c r="L42" s="14"/>
    </row>
    <row r="45" spans="1:12" ht="28.9">
      <c r="A45" s="4" t="s">
        <v>0</v>
      </c>
      <c r="B45" s="9" t="s">
        <v>48</v>
      </c>
      <c r="C45" s="9" t="s">
        <v>49</v>
      </c>
      <c r="D45" s="9" t="s">
        <v>50</v>
      </c>
      <c r="E45" s="9" t="s">
        <v>51</v>
      </c>
      <c r="F45" s="9" t="s">
        <v>52</v>
      </c>
      <c r="G45" s="9" t="s">
        <v>53</v>
      </c>
      <c r="H45" s="9" t="s">
        <v>54</v>
      </c>
    </row>
    <row r="46" spans="1:12">
      <c r="A46" t="s">
        <v>10</v>
      </c>
      <c r="B46" s="2">
        <v>35000</v>
      </c>
      <c r="C46" s="2">
        <v>45000</v>
      </c>
      <c r="D46" s="2">
        <v>60000</v>
      </c>
      <c r="E46" s="2">
        <v>65000</v>
      </c>
      <c r="F46" s="2">
        <v>115000</v>
      </c>
      <c r="G46" s="2">
        <v>130000</v>
      </c>
      <c r="H46" s="2">
        <v>220000</v>
      </c>
    </row>
    <row r="47" spans="1:12">
      <c r="A47" t="s">
        <v>11</v>
      </c>
      <c r="B47" s="2">
        <v>8750</v>
      </c>
      <c r="C47" s="2">
        <v>11250</v>
      </c>
      <c r="D47" s="2">
        <v>15000</v>
      </c>
      <c r="E47" s="2">
        <v>16250</v>
      </c>
      <c r="F47" s="2">
        <v>28750</v>
      </c>
      <c r="G47" s="2">
        <v>32500</v>
      </c>
      <c r="H47" s="2">
        <v>55000</v>
      </c>
    </row>
    <row r="48" spans="1:12">
      <c r="A48" t="s">
        <v>12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</row>
    <row r="49" spans="1:8">
      <c r="A49" t="s">
        <v>13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</row>
    <row r="50" spans="1:8">
      <c r="A50" t="s">
        <v>14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</row>
    <row r="51" spans="1:8">
      <c r="A51" t="s">
        <v>15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</row>
    <row r="52" spans="1:8">
      <c r="A52" t="s">
        <v>16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</row>
    <row r="53" spans="1:8">
      <c r="A53" t="s">
        <v>17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</row>
    <row r="54" spans="1:8">
      <c r="A54" t="s">
        <v>18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</row>
    <row r="55" spans="1:8">
      <c r="A55" t="s">
        <v>19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</row>
    <row r="56" spans="1:8">
      <c r="A56" t="s">
        <v>20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</row>
    <row r="57" spans="1:8">
      <c r="A57" t="s">
        <v>21</v>
      </c>
      <c r="B57" s="2">
        <f>SUM(B46:B56)</f>
        <v>43750</v>
      </c>
      <c r="C57" s="2">
        <f t="shared" ref="C57:D57" si="0">SUM(C46:C56)</f>
        <v>56250</v>
      </c>
      <c r="D57" s="2">
        <f t="shared" si="0"/>
        <v>75000</v>
      </c>
      <c r="E57" s="2">
        <f t="shared" ref="E57" si="1">SUM(E46:E56)</f>
        <v>81250</v>
      </c>
      <c r="F57" s="2">
        <f t="shared" ref="F57:H57" si="2">SUM(F46:F56)</f>
        <v>143750</v>
      </c>
      <c r="G57" s="2">
        <f t="shared" si="2"/>
        <v>162500</v>
      </c>
      <c r="H57" s="2">
        <f t="shared" si="2"/>
        <v>275000</v>
      </c>
    </row>
    <row r="58" spans="1:8">
      <c r="E58" s="1"/>
      <c r="F58" s="1"/>
      <c r="G58" s="1"/>
      <c r="H58" s="1"/>
    </row>
    <row r="59" spans="1:8">
      <c r="A59" s="4" t="s">
        <v>22</v>
      </c>
      <c r="C59" s="1"/>
      <c r="D59" s="1"/>
      <c r="E59" s="1"/>
      <c r="F59" s="1"/>
      <c r="G59" s="1"/>
      <c r="H59" s="1"/>
    </row>
    <row r="60" spans="1:8">
      <c r="A60" t="s">
        <v>23</v>
      </c>
      <c r="B60" s="12"/>
      <c r="C60" s="13"/>
      <c r="D60" s="13"/>
      <c r="E60" s="13"/>
      <c r="F60" s="13"/>
      <c r="G60" s="13"/>
      <c r="H60" s="14"/>
    </row>
    <row r="61" spans="1:8">
      <c r="A61" t="s">
        <v>25</v>
      </c>
      <c r="B61" s="8">
        <v>1</v>
      </c>
      <c r="C61" s="8">
        <v>5</v>
      </c>
      <c r="D61" s="7">
        <v>20</v>
      </c>
      <c r="E61" s="7">
        <v>33</v>
      </c>
      <c r="F61" s="7">
        <v>60</v>
      </c>
      <c r="G61" s="7">
        <v>80</v>
      </c>
      <c r="H61" s="7">
        <v>100</v>
      </c>
    </row>
    <row r="62" spans="1:8">
      <c r="A62" t="s">
        <v>27</v>
      </c>
      <c r="B62" s="7">
        <v>4000</v>
      </c>
      <c r="C62" s="7">
        <v>8000</v>
      </c>
      <c r="D62" s="7">
        <v>22000</v>
      </c>
      <c r="E62" s="7">
        <v>40000</v>
      </c>
      <c r="F62" s="7">
        <v>111000</v>
      </c>
      <c r="G62" s="7">
        <v>127000</v>
      </c>
      <c r="H62" s="7" t="s">
        <v>55</v>
      </c>
    </row>
    <row r="63" spans="1:8">
      <c r="A63" t="s">
        <v>29</v>
      </c>
      <c r="B63" s="15"/>
      <c r="C63" s="16"/>
      <c r="D63" s="16"/>
      <c r="E63" s="16"/>
      <c r="F63" s="16"/>
      <c r="G63" s="16"/>
      <c r="H63" s="17"/>
    </row>
    <row r="64" spans="1:8">
      <c r="A64" t="s">
        <v>31</v>
      </c>
      <c r="B64" s="12"/>
      <c r="C64" s="13"/>
      <c r="D64" s="13"/>
      <c r="E64" s="13"/>
      <c r="F64" s="13"/>
      <c r="G64" s="13"/>
      <c r="H64" s="14"/>
    </row>
    <row r="66" spans="1:1">
      <c r="A66" s="5" t="s">
        <v>56</v>
      </c>
    </row>
    <row r="67" spans="1:1">
      <c r="A67" s="5" t="s">
        <v>57</v>
      </c>
    </row>
    <row r="68" spans="1:1">
      <c r="A68" s="5" t="s">
        <v>58</v>
      </c>
    </row>
  </sheetData>
  <mergeCells count="4">
    <mergeCell ref="B42:L42"/>
    <mergeCell ref="B64:H64"/>
    <mergeCell ref="B60:H60"/>
    <mergeCell ref="B63:H63"/>
  </mergeCells>
  <pageMargins left="0.70866141732283472" right="0.70866141732283472" top="0.74803149606299213" bottom="0.74803149606299213" header="0.31496062992125984" footer="0.31496062992125984"/>
  <pageSetup scale="41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96b5c21-bd21-44a1-89b6-e28a5177b55e">
      <Terms xmlns="http://schemas.microsoft.com/office/infopath/2007/PartnerControls"/>
    </lcf76f155ced4ddcb4097134ff3c332f>
    <Link xmlns="696b5c21-bd21-44a1-89b6-e28a5177b55e">
      <Url xsi:nil="true"/>
      <Description xsi:nil="true"/>
    </Link>
    <TaxCatchAll xmlns="0dfb052e-cb13-4d19-82cf-940ca1bb85b7" xsi:nil="true"/>
    <Comment xmlns="696b5c21-bd21-44a1-89b6-e28a5177b55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E22482AD819FB4AB634B55C19161819" ma:contentTypeVersion="21" ma:contentTypeDescription="Create a new document." ma:contentTypeScope="" ma:versionID="2cf655378c06a49eec910144e6b8b283">
  <xsd:schema xmlns:xsd="http://www.w3.org/2001/XMLSchema" xmlns:xs="http://www.w3.org/2001/XMLSchema" xmlns:p="http://schemas.microsoft.com/office/2006/metadata/properties" xmlns:ns2="696b5c21-bd21-44a1-89b6-e28a5177b55e" xmlns:ns3="93b40393-12fc-4fe0-aa91-33ed4c773dda" xmlns:ns4="0dfb052e-cb13-4d19-82cf-940ca1bb85b7" targetNamespace="http://schemas.microsoft.com/office/2006/metadata/properties" ma:root="true" ma:fieldsID="55df3f45513ad92d800be65df75527ed" ns2:_="" ns3:_="" ns4:_="">
    <xsd:import namespace="696b5c21-bd21-44a1-89b6-e28a5177b55e"/>
    <xsd:import namespace="93b40393-12fc-4fe0-aa91-33ed4c773dda"/>
    <xsd:import namespace="0dfb052e-cb13-4d19-82cf-940ca1bb85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Link" minOccurs="0"/>
                <xsd:element ref="ns2:Comment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6b5c21-bd21-44a1-89b6-e28a5177b5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28caf4e-97a5-482b-b76c-1611355cdd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ink" ma:index="26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omment" ma:index="27" nillable="true" ma:displayName="Comment" ma:description="To add any additional information about the assets" ma:format="Dropdown" ma:internalName="Comment">
      <xsd:simpleType>
        <xsd:restriction base="dms:Text">
          <xsd:maxLength value="255"/>
        </xsd:restriction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40393-12fc-4fe0-aa91-33ed4c773dd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fb052e-cb13-4d19-82cf-940ca1bb85b7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b6ff896-48a4-4774-b74f-deda74a81ab5}" ma:internalName="TaxCatchAll" ma:showField="CatchAllData" ma:web="93b40393-12fc-4fe0-aa91-33ed4c773d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41CF4B-AC48-4691-94F9-B83DB3321D8E}"/>
</file>

<file path=customXml/itemProps2.xml><?xml version="1.0" encoding="utf-8"?>
<ds:datastoreItem xmlns:ds="http://schemas.openxmlformats.org/officeDocument/2006/customXml" ds:itemID="{77475E19-3455-4F6E-A4FB-2DBCD392629D}"/>
</file>

<file path=customXml/itemProps3.xml><?xml version="1.0" encoding="utf-8"?>
<ds:datastoreItem xmlns:ds="http://schemas.openxmlformats.org/officeDocument/2006/customXml" ds:itemID="{188322BA-D860-4905-98CB-B6E7D4EB6F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Maurice McMullin</dc:creator>
  <cp:keywords/>
  <dc:description/>
  <cp:lastModifiedBy/>
  <cp:revision/>
  <dcterms:created xsi:type="dcterms:W3CDTF">2017-03-28T11:28:58Z</dcterms:created>
  <dcterms:modified xsi:type="dcterms:W3CDTF">2025-07-14T12:19:31Z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0x0101009E22482AD819FB4AB634B55C19161819</vt:lpwstr>
  </property>
</Properties>
</file>